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0.12.2024\JN21-B-24 APARATI ZA GINEKOLOŠKO AMBULANTO MAGDALENA\"/>
    </mc:Choice>
  </mc:AlternateContent>
  <xr:revisionPtr revIDLastSave="0" documentId="13_ncr:1_{90B84286-0EDE-488E-B771-5D3B3DF81CCE}" xr6:coauthVersionLast="47" xr6:coauthVersionMax="47" xr10:uidLastSave="{00000000-0000-0000-0000-000000000000}"/>
  <bookViews>
    <workbookView xWindow="-120" yWindow="-120" windowWidth="29040" windowHeight="15720" activeTab="4" xr2:uid="{154D0CC4-C46A-4DBB-8BCC-77A75C684455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0" i="1"/>
  <c r="C11" i="1"/>
  <c r="H5" i="1"/>
  <c r="H6" i="1"/>
  <c r="H7" i="1"/>
  <c r="C9" i="4" l="1"/>
  <c r="C8" i="4"/>
  <c r="C7" i="4"/>
  <c r="C8" i="2"/>
  <c r="C7" i="2"/>
  <c r="C6" i="2"/>
  <c r="C9" i="5" l="1"/>
  <c r="C8" i="5"/>
  <c r="C7" i="5"/>
  <c r="H4" i="5"/>
  <c r="C10" i="5" s="1"/>
  <c r="H4" i="4" l="1"/>
  <c r="C10" i="4" s="1"/>
  <c r="C9" i="3" l="1"/>
  <c r="C8" i="3"/>
  <c r="C7" i="3"/>
  <c r="H4" i="3"/>
  <c r="C10" i="3" s="1"/>
  <c r="H4" i="2"/>
  <c r="C9" i="2" s="1"/>
  <c r="H4" i="1"/>
  <c r="C12" i="1" s="1"/>
</calcChain>
</file>

<file path=xl/sharedStrings.xml><?xml version="1.0" encoding="utf-8"?>
<sst xmlns="http://schemas.openxmlformats.org/spreadsheetml/2006/main" count="102" uniqueCount="37">
  <si>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</si>
  <si>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</si>
  <si>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</si>
  <si>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</si>
  <si>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</si>
  <si>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</si>
  <si>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</si>
  <si>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</si>
  <si>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</si>
  <si>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</si>
  <si>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</si>
  <si>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</si>
  <si>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</si>
  <si>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SPECIFIKACIJA PREDRAČUNA 2. SKLOP</t>
  </si>
  <si>
    <t>SPECIFIKACIJA PREDRAČUNA 3. SKLOP</t>
  </si>
  <si>
    <t>SPECIFIKACIJA PREDRAČUNA 4. SKLOP</t>
  </si>
  <si>
    <t>SPECIFIKACIJA PREDRAČUNA 5.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</si>
  <si>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</si>
  <si>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</si>
  <si>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</si>
  <si>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</si>
  <si>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NETO VREDNOST:</t>
  </si>
  <si>
    <t>Diagnostični ultrazvočni aparat</t>
  </si>
  <si>
    <t xml:space="preserve">CTG aparat </t>
  </si>
  <si>
    <t>Kolposkop</t>
  </si>
  <si>
    <t>Ginekološka miza</t>
  </si>
  <si>
    <t>Ogrevan element ob ginekološki mizi</t>
  </si>
  <si>
    <t xml:space="preserve">2. </t>
  </si>
  <si>
    <t xml:space="preserve">3. </t>
  </si>
  <si>
    <t xml:space="preserve">4. </t>
  </si>
  <si>
    <t>volumska abdominalna 1-8 MHz 41R/70D/192E 3D sonda – 1 KOM</t>
  </si>
  <si>
    <t>endokavitarna širokopasovna 2-11 MHz 10R/150D/192E – 1 KOM</t>
  </si>
  <si>
    <t xml:space="preserve">linearna širokopasovna 2-14 MHz 50mm/256E sonda – 1 KOM </t>
  </si>
  <si>
    <t>SPECIFIKACIJA PREDRAČUNA :</t>
  </si>
  <si>
    <t>ponudnik lahko pripravi lastno specifikacijo predračuna tako v takšni obliki kot je običajna za prikaz na računu. Iz specifikacije mora biti razvidno ovrednotenje  v skladu z opisom</t>
  </si>
  <si>
    <t>Priporočila proizvajalca glede letnih rednih preventivnih servisov.</t>
  </si>
  <si>
    <t>Za vzdrževanje mora ponudnik obvezno napisati priporočila oz. zahteve proizvajalca glede letnih rednih preventivnih servisov.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</si>
</sst>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5" fillId="0" borderId="11" xfId="0" applyFont="1" applyBorder="1"/>
    <xf numFmtId="0" fontId="5" fillId="0" borderId="10" xfId="0" applyFont="1" applyBorder="1"/>
    <xf numFmtId="0" fontId="5" fillId="0" borderId="12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9" xfId="0" applyFont="1" applyBorder="1"/>
    <xf numFmtId="0" fontId="2" fillId="0" borderId="15" xfId="0" applyFont="1" applyBorder="1" applyAlignment="1">
      <alignment vertical="center" wrapText="1"/>
    </xf>
    <xf numFmtId="0" fontId="3" fillId="0" borderId="9" xfId="0" applyFont="1" applyBorder="1"/>
    <xf numFmtId="0" fontId="3" fillId="0" borderId="16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23"/>
  <sheetViews>
    <sheetView workbookViewId="0">
      <selection activeCell="B15" sqref="B15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25.425781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43.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8" t="s">
        <v>10</v>
      </c>
      <c r="K3" s="48" t="s">
        <v>35</v>
      </c>
    </row>
    <row r="4" spans="1:11" s="13" customFormat="1" ht="15.75" x14ac:dyDescent="0.25">
      <c r="A4" s="10" t="s">
        <v>11</v>
      </c>
      <c r="B4" s="23" t="s">
        <v>22</v>
      </c>
      <c r="C4" s="10" t="s">
        <v>12</v>
      </c>
      <c r="D4" s="11">
        <v>1</v>
      </c>
      <c r="E4" s="33">
        <v>0</v>
      </c>
      <c r="F4" s="35">
        <v>0.5</v>
      </c>
      <c r="G4" s="36">
        <v>0.22</v>
      </c>
      <c r="H4" s="12">
        <f>($D4*$E4-($D4*$E4*$F4)+(($D4*$E4-($D4*$E4*$F4))*$G4))</f>
        <v>0</v>
      </c>
      <c r="I4" s="33"/>
      <c r="J4" s="45"/>
      <c r="K4" s="50"/>
    </row>
    <row r="5" spans="1:11" s="13" customFormat="1" ht="47.25" x14ac:dyDescent="0.25">
      <c r="A5" s="10" t="s">
        <v>27</v>
      </c>
      <c r="B5" s="25" t="s">
        <v>31</v>
      </c>
      <c r="C5" s="10" t="s">
        <v>12</v>
      </c>
      <c r="D5" s="11">
        <v>1</v>
      </c>
      <c r="E5" s="33">
        <v>0</v>
      </c>
      <c r="F5" s="35">
        <v>0</v>
      </c>
      <c r="G5" s="36">
        <v>0</v>
      </c>
      <c r="H5" s="12">
        <f t="shared" ref="H5:H7" si="0">($D5*$E5-($D5*$E5*$F5)+(($D5*$E5-($D5*$E5*$F5))*$G5))</f>
        <v>0</v>
      </c>
      <c r="I5" s="27"/>
      <c r="J5" s="47"/>
      <c r="K5" s="49"/>
    </row>
    <row r="6" spans="1:11" s="13" customFormat="1" ht="47.25" x14ac:dyDescent="0.25">
      <c r="A6" s="10" t="s">
        <v>28</v>
      </c>
      <c r="B6" s="25" t="s">
        <v>30</v>
      </c>
      <c r="C6" s="10" t="s">
        <v>12</v>
      </c>
      <c r="D6" s="11">
        <v>1</v>
      </c>
      <c r="E6" s="33">
        <v>0</v>
      </c>
      <c r="F6" s="35">
        <v>0</v>
      </c>
      <c r="G6" s="36">
        <v>0</v>
      </c>
      <c r="H6" s="12">
        <f t="shared" si="0"/>
        <v>0</v>
      </c>
      <c r="I6" s="27"/>
      <c r="J6" s="47"/>
      <c r="K6" s="49"/>
    </row>
    <row r="7" spans="1:11" s="13" customFormat="1" ht="47.25" x14ac:dyDescent="0.25">
      <c r="A7" s="10" t="s">
        <v>29</v>
      </c>
      <c r="B7" s="25" t="s">
        <v>32</v>
      </c>
      <c r="C7" s="10" t="s">
        <v>12</v>
      </c>
      <c r="D7" s="11">
        <v>1</v>
      </c>
      <c r="E7" s="33">
        <v>0</v>
      </c>
      <c r="F7" s="35">
        <v>0</v>
      </c>
      <c r="G7" s="36">
        <v>0</v>
      </c>
      <c r="H7" s="12">
        <f t="shared" si="0"/>
        <v>0</v>
      </c>
      <c r="I7" s="27"/>
      <c r="J7" s="47"/>
      <c r="K7" s="49"/>
    </row>
    <row r="8" spans="1:11" s="13" customFormat="1" ht="16.5" thickBot="1" x14ac:dyDescent="0.3">
      <c r="A8" s="3"/>
      <c r="B8" s="14"/>
      <c r="C8" s="3"/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9" t="s">
        <v>17</v>
      </c>
      <c r="C9" s="28">
        <f>SUM(D4*E4)+(D5*E5)+(D6*E6)+(D7*E7)</f>
        <v>0</v>
      </c>
      <c r="D9" s="15"/>
      <c r="E9" s="16"/>
      <c r="F9" s="16"/>
      <c r="G9" s="3"/>
      <c r="H9" s="16"/>
      <c r="I9" s="16"/>
      <c r="J9" s="1"/>
    </row>
    <row r="10" spans="1:11" s="13" customFormat="1" ht="15.75" x14ac:dyDescent="0.25">
      <c r="A10" s="3"/>
      <c r="B10" s="40" t="s">
        <v>18</v>
      </c>
      <c r="C10" s="29">
        <f>SUM(D4*E4*F4)+(D5*E5*F5)+(D6*E6*F6)+(D7*E7*F7)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40" t="s">
        <v>19</v>
      </c>
      <c r="C11" s="29">
        <f>SUM(D4*E4*G4)+(D5*E5*G5)+(D6*E6*G6)+(D7*E7*G7)</f>
        <v>0</v>
      </c>
      <c r="D11" s="15"/>
      <c r="E11" s="16"/>
      <c r="F11" s="16"/>
      <c r="G11" s="3"/>
      <c r="H11" s="16"/>
      <c r="I11" s="16"/>
      <c r="J11" s="1"/>
    </row>
    <row r="12" spans="1:11" s="13" customFormat="1" ht="16.5" thickBot="1" x14ac:dyDescent="0.3">
      <c r="A12" s="3"/>
      <c r="B12" s="41" t="s">
        <v>20</v>
      </c>
      <c r="C12" s="32">
        <f>SUM(H4+H5+H6+H7)</f>
        <v>0</v>
      </c>
      <c r="D12" s="15"/>
      <c r="E12" s="16"/>
      <c r="F12" s="16"/>
      <c r="G12" s="3"/>
      <c r="H12" s="16"/>
      <c r="I12" s="16"/>
      <c r="J12" s="1"/>
    </row>
    <row r="13" spans="1:11" s="13" customFormat="1" ht="15.75" x14ac:dyDescent="0.25">
      <c r="A13" s="3"/>
      <c r="B13" s="14"/>
      <c r="C13" s="3"/>
      <c r="D13" s="15"/>
      <c r="E13" s="16"/>
      <c r="F13" s="16"/>
      <c r="G13" s="3"/>
      <c r="H13" s="16"/>
      <c r="I13" s="16"/>
      <c r="J13" s="1"/>
    </row>
    <row r="14" spans="1:11" s="13" customFormat="1" ht="15.75" x14ac:dyDescent="0.25">
      <c r="A14" s="3"/>
      <c r="B14" s="18" t="s">
        <v>33</v>
      </c>
      <c r="C14" s="19"/>
      <c r="D14" s="19"/>
      <c r="E14" s="19"/>
      <c r="F14" s="19"/>
      <c r="G14" s="19"/>
      <c r="H14" s="19"/>
      <c r="I14" s="19"/>
      <c r="J14" s="19"/>
    </row>
    <row r="15" spans="1:11" s="13" customFormat="1" ht="15.75" x14ac:dyDescent="0.25">
      <c r="A15" s="3"/>
      <c r="B15" s="2" t="s">
        <v>34</v>
      </c>
      <c r="C15" s="20"/>
      <c r="D15" s="20"/>
      <c r="E15" s="20"/>
      <c r="F15" s="20"/>
      <c r="G15" s="20"/>
      <c r="H15" s="20"/>
      <c r="I15" s="20"/>
      <c r="J15" s="20"/>
    </row>
    <row r="16" spans="1:11" s="17" customFormat="1" x14ac:dyDescent="0.25">
      <c r="B16" s="2" t="s">
        <v>36</v>
      </c>
      <c r="C16" s="16"/>
      <c r="D16" s="16"/>
      <c r="E16" s="20"/>
      <c r="F16" s="20"/>
      <c r="G16" s="20"/>
      <c r="H16" s="20"/>
      <c r="I16" s="20"/>
      <c r="J16" s="20"/>
    </row>
    <row r="17" spans="2:10" s="1" customFormat="1" x14ac:dyDescent="0.25">
      <c r="B17" s="2"/>
      <c r="C17" s="16"/>
      <c r="D17" s="16"/>
      <c r="E17" s="20"/>
      <c r="F17" s="20"/>
      <c r="G17" s="20"/>
      <c r="H17" s="20"/>
      <c r="I17" s="20"/>
      <c r="J17" s="20"/>
    </row>
    <row r="18" spans="2:10" s="1" customFormat="1" x14ac:dyDescent="0.25">
      <c r="B18" s="2"/>
      <c r="C18" s="20"/>
      <c r="D18" s="20"/>
      <c r="E18" s="20"/>
      <c r="F18" s="20"/>
      <c r="G18" s="20"/>
      <c r="H18" s="20"/>
      <c r="I18" s="20"/>
      <c r="J18" s="20"/>
    </row>
    <row r="19" spans="2:10" s="1" customFormat="1" x14ac:dyDescent="0.25">
      <c r="B19" s="2"/>
    </row>
    <row r="20" spans="2:10" s="1" customFormat="1" x14ac:dyDescent="0.25">
      <c r="B20" s="2"/>
    </row>
    <row r="21" spans="2:10" s="1" customFormat="1" x14ac:dyDescent="0.25">
      <c r="B21" s="21"/>
    </row>
    <row r="22" spans="2:10" s="1" customFormat="1" x14ac:dyDescent="0.25">
      <c r="B22" s="2"/>
    </row>
    <row r="23" spans="2:10" s="1" customFormat="1" x14ac:dyDescent="0.25">
      <c r="B23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17"/>
  <sheetViews>
    <sheetView workbookViewId="0">
      <selection activeCell="A11" sqref="A11:XFD13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8" t="s">
        <v>10</v>
      </c>
      <c r="K3" s="9"/>
    </row>
    <row r="4" spans="1:11" s="13" customFormat="1" ht="15.75" x14ac:dyDescent="0.25">
      <c r="A4" s="10" t="s">
        <v>11</v>
      </c>
      <c r="B4" s="23" t="s">
        <v>23</v>
      </c>
      <c r="C4" s="10" t="s">
        <v>12</v>
      </c>
      <c r="D4" s="11">
        <v>1</v>
      </c>
      <c r="E4" s="33"/>
      <c r="F4" s="35">
        <v>0</v>
      </c>
      <c r="G4" s="36">
        <v>0</v>
      </c>
      <c r="H4" s="12">
        <f>($D4*$E4-($D4*$E4*$F4)+(($D4*$E4-($D4*$E4*$F4))*$G4))</f>
        <v>0</v>
      </c>
      <c r="I4" s="33"/>
      <c r="J4" s="45"/>
    </row>
    <row r="5" spans="1:11" s="13" customFormat="1" ht="16.5" thickBot="1" x14ac:dyDescent="0.3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5.75" x14ac:dyDescent="0.25">
      <c r="A6" s="3"/>
      <c r="B6" s="39" t="s">
        <v>17</v>
      </c>
      <c r="C6" s="30">
        <f>SUM(D4*E4)</f>
        <v>0</v>
      </c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40" t="s">
        <v>18</v>
      </c>
      <c r="C7" s="29">
        <f>SUM(D4*E4*F4)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40" t="s">
        <v>19</v>
      </c>
      <c r="C8" s="29">
        <f>SUM(D4*E4*G4)</f>
        <v>0</v>
      </c>
      <c r="D8" s="15"/>
      <c r="E8" s="16"/>
      <c r="F8" s="16"/>
      <c r="G8" s="3"/>
      <c r="H8" s="16"/>
      <c r="I8" s="16"/>
      <c r="J8" s="1"/>
    </row>
    <row r="9" spans="1:11" s="13" customFormat="1" ht="16.5" thickBot="1" x14ac:dyDescent="0.3">
      <c r="A9" s="3"/>
      <c r="B9" s="41" t="s">
        <v>20</v>
      </c>
      <c r="C9" s="31">
        <f>SUM(H4)</f>
        <v>0</v>
      </c>
      <c r="D9" s="15"/>
      <c r="E9" s="16"/>
      <c r="F9" s="16"/>
      <c r="G9" s="3"/>
      <c r="H9" s="16"/>
      <c r="I9" s="16"/>
      <c r="J9" s="1"/>
    </row>
    <row r="10" spans="1:11" s="13" customFormat="1" ht="15.75" x14ac:dyDescent="0.25">
      <c r="A10" s="3"/>
      <c r="B10" s="14"/>
      <c r="C10" s="3"/>
      <c r="D10" s="15"/>
      <c r="E10" s="16"/>
      <c r="F10" s="16"/>
      <c r="G10" s="3"/>
      <c r="H10" s="16"/>
      <c r="I10" s="16"/>
      <c r="J10" s="1"/>
    </row>
    <row r="11" spans="1:11" s="1" customFormat="1" x14ac:dyDescent="0.25">
      <c r="B11" s="2"/>
      <c r="C11" s="16"/>
      <c r="D11" s="16"/>
      <c r="E11" s="20"/>
      <c r="F11" s="20"/>
      <c r="G11" s="20"/>
      <c r="H11" s="20"/>
      <c r="I11" s="20"/>
      <c r="J11" s="20"/>
    </row>
    <row r="12" spans="1:11" s="1" customFormat="1" x14ac:dyDescent="0.25">
      <c r="B12" s="2"/>
      <c r="C12" s="20"/>
      <c r="D12" s="20"/>
      <c r="E12" s="20"/>
      <c r="F12" s="20"/>
      <c r="G12" s="20"/>
      <c r="H12" s="20"/>
      <c r="I12" s="20"/>
      <c r="J12" s="20"/>
    </row>
    <row r="13" spans="1:11" s="1" customFormat="1" x14ac:dyDescent="0.25">
      <c r="B13" s="2"/>
    </row>
    <row r="14" spans="1:11" s="1" customFormat="1" x14ac:dyDescent="0.25">
      <c r="B14" s="2"/>
    </row>
    <row r="15" spans="1:11" s="1" customFormat="1" x14ac:dyDescent="0.25">
      <c r="B15" s="21"/>
    </row>
    <row r="16" spans="1:11" s="1" customFormat="1" x14ac:dyDescent="0.25">
      <c r="B16" s="2"/>
    </row>
    <row r="17" spans="2:2" s="1" customFormat="1" x14ac:dyDescent="0.25">
      <c r="B17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8" t="s">
        <v>10</v>
      </c>
      <c r="K3" s="9"/>
    </row>
    <row r="4" spans="1:11" s="13" customFormat="1" ht="15.75" x14ac:dyDescent="0.25">
      <c r="A4" s="10" t="s">
        <v>11</v>
      </c>
      <c r="B4" s="23" t="s">
        <v>24</v>
      </c>
      <c r="C4" s="10" t="s">
        <v>12</v>
      </c>
      <c r="D4" s="11">
        <v>1</v>
      </c>
      <c r="E4" s="33"/>
      <c r="F4" s="35">
        <v>0</v>
      </c>
      <c r="G4" s="36">
        <v>0</v>
      </c>
      <c r="H4" s="12">
        <f>($D4*$E4-($D4*$E4*$F4)+(($D4*$E4-($D4*$E4*$F4))*$G4))</f>
        <v>0</v>
      </c>
      <c r="I4" s="33"/>
      <c r="J4" s="45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42" t="s">
        <v>17</v>
      </c>
      <c r="C7" s="30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43" t="s">
        <v>18</v>
      </c>
      <c r="C8" s="29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43" t="s">
        <v>19</v>
      </c>
      <c r="C9" s="29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44" t="s">
        <v>20</v>
      </c>
      <c r="C10" s="31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" customFormat="1" x14ac:dyDescent="0.25">
      <c r="B12" s="2"/>
      <c r="C12" s="20"/>
      <c r="D12" s="20"/>
      <c r="E12" s="20"/>
      <c r="F12" s="20"/>
      <c r="G12" s="20"/>
      <c r="H12" s="20"/>
      <c r="I12" s="20"/>
      <c r="J12" s="20"/>
    </row>
    <row r="13" spans="1:11" s="1" customFormat="1" x14ac:dyDescent="0.25">
      <c r="B13" s="2"/>
    </row>
    <row r="14" spans="1:11" s="1" customFormat="1" x14ac:dyDescent="0.25">
      <c r="B14" s="2"/>
    </row>
    <row r="15" spans="1:11" s="1" customFormat="1" x14ac:dyDescent="0.25">
      <c r="B15" s="21"/>
    </row>
    <row r="16" spans="1:11" s="1" customFormat="1" x14ac:dyDescent="0.25">
      <c r="B16" s="2"/>
    </row>
    <row r="17" spans="2:2" s="1" customFormat="1" x14ac:dyDescent="0.25">
      <c r="B17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617-1BDB-4E84-9824-759093BAE716}">
  <dimension ref="A1:K17"/>
  <sheetViews>
    <sheetView workbookViewId="0">
      <selection activeCell="E30" sqref="E30"/>
    </sheetView>
  </sheetViews>
  <sheetFormatPr defaultRowHeight="15" x14ac:dyDescent="0.25"/>
  <cols>
    <col min="1" max="1" width="5.28515625" customWidth="1"/>
    <col min="2" max="2" width="30.85546875" style="22" customWidth="1"/>
    <col min="3" max="3" width="14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8" t="s">
        <v>10</v>
      </c>
      <c r="K3" s="9"/>
    </row>
    <row r="4" spans="1:11" s="13" customFormat="1" ht="15.75" x14ac:dyDescent="0.25">
      <c r="A4" s="24"/>
      <c r="B4" s="25" t="s">
        <v>25</v>
      </c>
      <c r="C4" s="24" t="s">
        <v>12</v>
      </c>
      <c r="D4" s="26">
        <v>1</v>
      </c>
      <c r="E4" s="34"/>
      <c r="F4" s="37">
        <v>0</v>
      </c>
      <c r="G4" s="38">
        <v>0</v>
      </c>
      <c r="H4" s="27">
        <f>($D4*$E4-($D4*$E4*$F4)+(($D4*$E4-($D4*$E4*$F4))*$G4))</f>
        <v>0</v>
      </c>
      <c r="I4" s="34"/>
      <c r="J4" s="46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42" t="s">
        <v>21</v>
      </c>
      <c r="C7" s="30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43" t="s">
        <v>18</v>
      </c>
      <c r="C8" s="29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43" t="s">
        <v>19</v>
      </c>
      <c r="C9" s="29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44" t="s">
        <v>20</v>
      </c>
      <c r="C10" s="31">
        <f>SUM(H4)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" customFormat="1" x14ac:dyDescent="0.25">
      <c r="B12" s="2"/>
      <c r="C12" s="20"/>
      <c r="D12" s="20"/>
      <c r="E12" s="20"/>
      <c r="F12" s="20"/>
      <c r="G12" s="20"/>
      <c r="H12" s="20"/>
      <c r="I12" s="20"/>
      <c r="J12" s="20"/>
    </row>
    <row r="13" spans="1:11" s="1" customFormat="1" x14ac:dyDescent="0.25">
      <c r="B13" s="2"/>
    </row>
    <row r="14" spans="1:11" s="1" customFormat="1" x14ac:dyDescent="0.25">
      <c r="B14" s="2"/>
    </row>
    <row r="15" spans="1:11" s="1" customFormat="1" x14ac:dyDescent="0.25">
      <c r="B15" s="21"/>
    </row>
    <row r="16" spans="1:11" s="1" customFormat="1" x14ac:dyDescent="0.25">
      <c r="B16" s="2"/>
    </row>
    <row r="17" spans="2:2" s="1" customFormat="1" x14ac:dyDescent="0.25">
      <c r="B17" s="2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17"/>
  <sheetViews>
    <sheetView tabSelected="1" workbookViewId="0">
      <selection activeCell="F35" sqref="F35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7" t="s">
        <v>9</v>
      </c>
      <c r="J3" s="8" t="s">
        <v>10</v>
      </c>
      <c r="K3" s="9"/>
    </row>
    <row r="4" spans="1:11" s="13" customFormat="1" ht="31.5" x14ac:dyDescent="0.25">
      <c r="A4" s="10" t="s">
        <v>11</v>
      </c>
      <c r="B4" s="23" t="s">
        <v>26</v>
      </c>
      <c r="C4" s="10" t="s">
        <v>12</v>
      </c>
      <c r="D4" s="11">
        <v>1</v>
      </c>
      <c r="E4" s="33"/>
      <c r="F4" s="35">
        <v>0</v>
      </c>
      <c r="G4" s="36">
        <v>0</v>
      </c>
      <c r="H4" s="12">
        <f>($D4*$E4-($D4*$E4*$F4)+(($D4*$E4-($D4*$E4*$F4))*$G4))</f>
        <v>0</v>
      </c>
      <c r="I4" s="33"/>
      <c r="J4" s="45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42" t="s">
        <v>17</v>
      </c>
      <c r="C7" s="30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43" t="s">
        <v>18</v>
      </c>
      <c r="C8" s="29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43" t="s">
        <v>19</v>
      </c>
      <c r="C9" s="29">
        <f>SUM(D4*E4*G4)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44" t="s">
        <v>20</v>
      </c>
      <c r="C10" s="31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" customFormat="1" x14ac:dyDescent="0.25">
      <c r="B12" s="2"/>
      <c r="C12" s="20"/>
      <c r="D12" s="20"/>
      <c r="E12" s="20"/>
      <c r="F12" s="20"/>
      <c r="G12" s="20"/>
      <c r="H12" s="20"/>
      <c r="I12" s="20"/>
      <c r="J12" s="20"/>
    </row>
    <row r="13" spans="1:11" s="1" customFormat="1" x14ac:dyDescent="0.25">
      <c r="B13" s="2"/>
    </row>
    <row r="14" spans="1:11" s="1" customFormat="1" x14ac:dyDescent="0.25">
      <c r="B14" s="2"/>
    </row>
    <row r="15" spans="1:11" s="1" customFormat="1" x14ac:dyDescent="0.25">
      <c r="B15" s="21"/>
    </row>
    <row r="16" spans="1:11" s="1" customFormat="1" x14ac:dyDescent="0.25">
      <c r="B16" s="2"/>
    </row>
    <row r="17" spans="2:2" s="1" customFormat="1" x14ac:dyDescent="0.25">
      <c r="B17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</cp:lastModifiedBy>
  <dcterms:created xsi:type="dcterms:W3CDTF">2023-07-05T09:30:55Z</dcterms:created>
  <dcterms:modified xsi:type="dcterms:W3CDTF">2024-12-30T19:42:28Z</dcterms:modified>
</cp:coreProperties>
</file>